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ersburg\23-0015.003 - ODOT D10 GES ATH-144-6_04 – 10-C\06-Design\Transportation\"/>
    </mc:Choice>
  </mc:AlternateContent>
  <xr:revisionPtr revIDLastSave="0" documentId="13_ncr:1_{99E5E189-E8F4-4524-9219-CFF3449A9B1A}" xr6:coauthVersionLast="47" xr6:coauthVersionMax="47" xr10:uidLastSave="{00000000-0000-0000-0000-000000000000}"/>
  <bookViews>
    <workbookView xWindow="28680" yWindow="-6720" windowWidth="29040" windowHeight="15840" xr2:uid="{99DAFA24-F948-4A02-A7C1-C3F499F01B58}"/>
  </bookViews>
  <sheets>
    <sheet name="DRILLED SHAFT" sheetId="1" r:id="rId1"/>
    <sheet name="PLUG PI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2" l="1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 s="1"/>
  <c r="C44" i="2" s="1"/>
  <c r="C7" i="2"/>
  <c r="C8" i="2"/>
  <c r="C9" i="2"/>
  <c r="C10" i="2"/>
  <c r="C11" i="2"/>
  <c r="C12" i="2"/>
  <c r="C13" i="2"/>
  <c r="C14" i="2"/>
  <c r="C15" i="2"/>
  <c r="C16" i="2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6" i="2"/>
  <c r="G35" i="1"/>
  <c r="G36" i="1"/>
  <c r="G40" i="1"/>
  <c r="G41" i="1"/>
  <c r="G37" i="1"/>
  <c r="G38" i="1"/>
  <c r="G39" i="1"/>
  <c r="G30" i="1"/>
  <c r="G31" i="1"/>
  <c r="G32" i="1"/>
  <c r="G33" i="1"/>
  <c r="G34" i="1"/>
  <c r="G29" i="1"/>
  <c r="G28" i="1"/>
  <c r="F11" i="1"/>
  <c r="C41" i="1"/>
  <c r="C42" i="1"/>
  <c r="C43" i="1"/>
  <c r="C44" i="1"/>
  <c r="C4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 s="1"/>
  <c r="C40" i="1" s="1"/>
  <c r="C7" i="1"/>
  <c r="C8" i="1"/>
  <c r="C9" i="1"/>
  <c r="C10" i="1"/>
  <c r="C11" i="1"/>
  <c r="C12" i="1"/>
  <c r="C13" i="1"/>
  <c r="C14" i="1"/>
  <c r="C15" i="1"/>
  <c r="C16" i="1"/>
  <c r="C17" i="1"/>
  <c r="C18" i="1"/>
  <c r="C19" i="1" s="1"/>
  <c r="C20" i="1" s="1"/>
  <c r="C21" i="1" s="1"/>
  <c r="C22" i="1" s="1"/>
  <c r="C23" i="1" s="1"/>
  <c r="C24" i="1" s="1"/>
  <c r="C25" i="1" s="1"/>
  <c r="C6" i="1"/>
  <c r="F16" i="2" l="1"/>
  <c r="F6" i="2"/>
  <c r="F7" i="2" s="1"/>
  <c r="F8" i="2" s="1"/>
  <c r="H8" i="2" s="1"/>
  <c r="G22" i="1"/>
  <c r="G13" i="1"/>
  <c r="I25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 s="1"/>
  <c r="I6" i="1"/>
  <c r="F27" i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6" i="1"/>
  <c r="L6" i="1" s="1"/>
  <c r="G26" i="1"/>
  <c r="G27" i="1"/>
  <c r="G42" i="1"/>
  <c r="G43" i="1"/>
  <c r="G44" i="1"/>
  <c r="G45" i="1"/>
  <c r="G6" i="1"/>
  <c r="G7" i="1"/>
  <c r="G8" i="1"/>
  <c r="G9" i="1"/>
  <c r="G10" i="1"/>
  <c r="G11" i="1"/>
  <c r="G12" i="1"/>
  <c r="G14" i="1"/>
  <c r="G15" i="1"/>
  <c r="G16" i="1"/>
  <c r="G17" i="1"/>
  <c r="G18" i="1"/>
  <c r="G19" i="1"/>
  <c r="G20" i="1"/>
  <c r="G21" i="1"/>
  <c r="G23" i="1"/>
  <c r="G24" i="1"/>
  <c r="G25" i="1"/>
  <c r="G5" i="1"/>
  <c r="H5" i="2"/>
  <c r="H6" i="2"/>
  <c r="H7" i="2"/>
  <c r="L5" i="1"/>
  <c r="J5" i="1"/>
  <c r="K6" i="1"/>
  <c r="K5" i="1"/>
  <c r="F9" i="2" l="1"/>
  <c r="F7" i="1"/>
  <c r="F8" i="1" s="1"/>
  <c r="F9" i="1" s="1"/>
  <c r="F10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K8" i="1"/>
  <c r="K7" i="1"/>
  <c r="J6" i="1"/>
  <c r="F10" i="2" l="1"/>
  <c r="H9" i="2"/>
  <c r="L7" i="1"/>
  <c r="J7" i="1"/>
  <c r="L8" i="1"/>
  <c r="J8" i="1"/>
  <c r="L9" i="1"/>
  <c r="H10" i="2" l="1"/>
  <c r="F11" i="2"/>
  <c r="F12" i="2" s="1"/>
  <c r="L10" i="1"/>
  <c r="J9" i="1"/>
  <c r="K9" i="1"/>
  <c r="F17" i="2" l="1"/>
  <c r="F18" i="2" s="1"/>
  <c r="F19" i="2" s="1"/>
  <c r="F20" i="2" s="1"/>
  <c r="F21" i="2" s="1"/>
  <c r="H11" i="2"/>
  <c r="J10" i="1"/>
  <c r="K10" i="1"/>
  <c r="L11" i="1"/>
  <c r="F22" i="2" l="1"/>
  <c r="G22" i="2" s="1"/>
  <c r="H12" i="2"/>
  <c r="L12" i="1"/>
  <c r="J11" i="1"/>
  <c r="K11" i="1"/>
  <c r="F23" i="2" l="1"/>
  <c r="H13" i="2"/>
  <c r="J12" i="1"/>
  <c r="K12" i="1"/>
  <c r="L13" i="1"/>
  <c r="F24" i="2" l="1"/>
  <c r="G23" i="2"/>
  <c r="H14" i="2"/>
  <c r="L14" i="1"/>
  <c r="J13" i="1"/>
  <c r="K13" i="1"/>
  <c r="G24" i="2" l="1"/>
  <c r="F25" i="2"/>
  <c r="H15" i="2"/>
  <c r="J14" i="1"/>
  <c r="K14" i="1"/>
  <c r="L15" i="1"/>
  <c r="F26" i="2" l="1"/>
  <c r="G25" i="2"/>
  <c r="H16" i="2"/>
  <c r="L16" i="1"/>
  <c r="J15" i="1"/>
  <c r="K15" i="1"/>
  <c r="G26" i="2" l="1"/>
  <c r="H17" i="2"/>
  <c r="J16" i="1"/>
  <c r="K16" i="1"/>
  <c r="L17" i="1"/>
  <c r="F28" i="2" l="1"/>
  <c r="G27" i="2"/>
  <c r="H18" i="2"/>
  <c r="L18" i="1"/>
  <c r="J17" i="1"/>
  <c r="K17" i="1"/>
  <c r="F29" i="2" l="1"/>
  <c r="G28" i="2"/>
  <c r="H19" i="2"/>
  <c r="J18" i="1"/>
  <c r="K18" i="1"/>
  <c r="L19" i="1"/>
  <c r="F30" i="2" l="1"/>
  <c r="G29" i="2"/>
  <c r="H20" i="2"/>
  <c r="L20" i="1"/>
  <c r="J19" i="1"/>
  <c r="K19" i="1"/>
  <c r="F31" i="2" l="1"/>
  <c r="G30" i="2"/>
  <c r="H21" i="2"/>
  <c r="J20" i="1"/>
  <c r="K20" i="1"/>
  <c r="L21" i="1"/>
  <c r="F32" i="2" l="1"/>
  <c r="G31" i="2"/>
  <c r="H22" i="2"/>
  <c r="L22" i="1"/>
  <c r="J21" i="1"/>
  <c r="K21" i="1"/>
  <c r="F33" i="2" l="1"/>
  <c r="G32" i="2"/>
  <c r="H23" i="2"/>
  <c r="K22" i="1"/>
  <c r="J22" i="1"/>
  <c r="L23" i="1"/>
  <c r="F34" i="2" l="1"/>
  <c r="G33" i="2"/>
  <c r="H24" i="2"/>
  <c r="L24" i="1"/>
  <c r="J23" i="1"/>
  <c r="K23" i="1"/>
  <c r="G34" i="2" l="1"/>
  <c r="H25" i="2"/>
  <c r="J24" i="1"/>
  <c r="K24" i="1"/>
  <c r="L25" i="1"/>
  <c r="G35" i="2" l="1"/>
  <c r="F36" i="2"/>
  <c r="H26" i="2"/>
  <c r="L26" i="1"/>
  <c r="J25" i="1"/>
  <c r="K25" i="1"/>
  <c r="F37" i="2" l="1"/>
  <c r="G36" i="2"/>
  <c r="H27" i="2"/>
  <c r="J26" i="1"/>
  <c r="K26" i="1"/>
  <c r="L27" i="1"/>
  <c r="F38" i="2" l="1"/>
  <c r="G37" i="2"/>
  <c r="H28" i="2"/>
  <c r="L28" i="1"/>
  <c r="J27" i="1"/>
  <c r="K27" i="1"/>
  <c r="F39" i="2" l="1"/>
  <c r="G38" i="2"/>
  <c r="H29" i="2"/>
  <c r="K28" i="1"/>
  <c r="J28" i="1"/>
  <c r="L29" i="1"/>
  <c r="G39" i="2" l="1"/>
  <c r="H30" i="2"/>
  <c r="L30" i="1"/>
  <c r="K29" i="1"/>
  <c r="J29" i="1"/>
  <c r="G40" i="2" l="1"/>
  <c r="H31" i="2"/>
  <c r="J30" i="1"/>
  <c r="K30" i="1"/>
  <c r="L31" i="1"/>
  <c r="F42" i="2" l="1"/>
  <c r="G41" i="2"/>
  <c r="H32" i="2"/>
  <c r="L32" i="1"/>
  <c r="J31" i="1"/>
  <c r="K31" i="1"/>
  <c r="F43" i="2" l="1"/>
  <c r="G42" i="2"/>
  <c r="H33" i="2"/>
  <c r="J32" i="1"/>
  <c r="K32" i="1"/>
  <c r="L33" i="1"/>
  <c r="F44" i="2" l="1"/>
  <c r="G44" i="2" s="1"/>
  <c r="G43" i="2"/>
  <c r="H34" i="2"/>
  <c r="L34" i="1"/>
  <c r="K33" i="1"/>
  <c r="J33" i="1"/>
  <c r="H35" i="2" l="1"/>
  <c r="K34" i="1"/>
  <c r="J34" i="1"/>
  <c r="L35" i="1"/>
  <c r="H36" i="2" l="1"/>
  <c r="L36" i="1"/>
  <c r="K35" i="1"/>
  <c r="J35" i="1"/>
  <c r="H37" i="2" l="1"/>
  <c r="K36" i="1"/>
  <c r="J36" i="1"/>
  <c r="L37" i="1"/>
  <c r="H38" i="2" l="1"/>
  <c r="L38" i="1"/>
  <c r="K37" i="1"/>
  <c r="J37" i="1"/>
  <c r="H39" i="2" l="1"/>
  <c r="K38" i="1"/>
  <c r="J38" i="1"/>
  <c r="L39" i="1"/>
  <c r="H40" i="2" l="1"/>
  <c r="L40" i="1"/>
  <c r="K39" i="1"/>
  <c r="J39" i="1"/>
  <c r="H41" i="2" l="1"/>
  <c r="K40" i="1"/>
  <c r="J40" i="1"/>
  <c r="L41" i="1"/>
  <c r="H42" i="2" l="1"/>
  <c r="L42" i="1"/>
  <c r="K41" i="1"/>
  <c r="J41" i="1"/>
  <c r="H43" i="2" l="1"/>
  <c r="K42" i="1"/>
  <c r="J42" i="1"/>
  <c r="L43" i="1"/>
  <c r="H44" i="2" l="1"/>
  <c r="L45" i="1"/>
  <c r="L44" i="1"/>
  <c r="K43" i="1"/>
  <c r="J43" i="1"/>
  <c r="L46" i="1" l="1"/>
  <c r="K44" i="1"/>
  <c r="J44" i="1"/>
  <c r="K45" i="1" l="1"/>
  <c r="K46" i="1" s="1"/>
  <c r="J45" i="1"/>
  <c r="J46" i="1" s="1"/>
  <c r="H45" i="2" l="1"/>
</calcChain>
</file>

<file path=xl/sharedStrings.xml><?xml version="1.0" encoding="utf-8"?>
<sst xmlns="http://schemas.openxmlformats.org/spreadsheetml/2006/main" count="144" uniqueCount="18">
  <si>
    <t>DRILLED SHAFT SUMMARY</t>
  </si>
  <si>
    <t>SHAFT NO.</t>
  </si>
  <si>
    <t>CENTERLINE DRILLED SHAFT STA.</t>
  </si>
  <si>
    <t>STATE ROUTE 144 OFFSET</t>
  </si>
  <si>
    <t>BOTTOM ELEVATION OF SHAFT</t>
  </si>
  <si>
    <t>TOP ELEVATION OF SHAFT</t>
  </si>
  <si>
    <t>TOP ELEVATION OF LAGGING WALL</t>
  </si>
  <si>
    <t>ESTIMATED TOP OF ROCK ELEVATION</t>
  </si>
  <si>
    <t>FEET</t>
  </si>
  <si>
    <t>RT</t>
  </si>
  <si>
    <t>-</t>
  </si>
  <si>
    <t>PLUG PILE SUMMARY</t>
  </si>
  <si>
    <t xml:space="preserve">TOTALS CARRIED TO GENERAL SUMMARY </t>
  </si>
  <si>
    <t>ITEM 524: 30" DIA. DRILLED SHAFTS ABOVE BEDROCK</t>
  </si>
  <si>
    <t>ITEM 524: 48" DIA. DRILLED SHAFTS INTO BEDROCK</t>
  </si>
  <si>
    <t>ITEM 524: 48" DIA. DRILLED SHAFTS ABOVE BEDROCK</t>
  </si>
  <si>
    <t>ITEM 507: STEEL PILES, MISC: SOLDIER PILES W40x167</t>
  </si>
  <si>
    <t>ITEM 524: STEEL PILES, MISC: EXTENSION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</si>
</sst>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+##&quot;.&quot;##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D6C07-2C9C-41B4-A2C7-2152129E5B85}">
  <dimension ref="B1:M46"/>
  <sheetViews>
    <sheetView tabSelected="1" topLeftCell="A9" workbookViewId="0">
      <selection activeCell="M29" sqref="M29"/>
    </sheetView>
  </sheetViews>
  <sheetFormatPr defaultRowHeight="14.4" x14ac:dyDescent="0.3"/>
  <cols>
    <col min="3" max="3" width="15.6640625" customWidth="1"/>
    <col min="4" max="4" width="10.21875" customWidth="1"/>
    <col min="5" max="5" width="9.88671875" customWidth="1"/>
    <col min="6" max="6" width="15.109375" customWidth="1"/>
    <col min="7" max="7" width="16" customWidth="1"/>
    <col min="8" max="8" width="15.6640625" customWidth="1"/>
    <col min="9" max="9" width="13.44140625" customWidth="1"/>
    <col min="10" max="10" width="18" customWidth="1"/>
    <col min="11" max="11" width="17.6640625" customWidth="1"/>
    <col min="12" max="12" width="18.109375" customWidth="1"/>
    <col min="13" max="13" width="18.21875" customWidth="1"/>
  </cols>
  <sheetData>
    <row r="1" spans="2:13" ht="15" thickBot="1" x14ac:dyDescent="0.35"/>
    <row r="2" spans="2:13" x14ac:dyDescent="0.3">
      <c r="B2" s="18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</row>
    <row r="3" spans="2:13" ht="66" customHeight="1" x14ac:dyDescent="0.3">
      <c r="B3" s="21" t="s">
        <v>1</v>
      </c>
      <c r="C3" s="23" t="s">
        <v>2</v>
      </c>
      <c r="D3" s="25" t="s">
        <v>3</v>
      </c>
      <c r="E3" s="26"/>
      <c r="F3" s="23" t="s">
        <v>4</v>
      </c>
      <c r="G3" s="23" t="s">
        <v>5</v>
      </c>
      <c r="H3" s="23" t="s">
        <v>6</v>
      </c>
      <c r="I3" s="23" t="s">
        <v>7</v>
      </c>
      <c r="J3" s="2" t="s">
        <v>14</v>
      </c>
      <c r="K3" s="2" t="s">
        <v>15</v>
      </c>
      <c r="L3" s="2" t="s">
        <v>16</v>
      </c>
      <c r="M3" s="5" t="s">
        <v>17</v>
      </c>
    </row>
    <row r="4" spans="2:13" x14ac:dyDescent="0.3">
      <c r="B4" s="22"/>
      <c r="C4" s="24"/>
      <c r="D4" s="27"/>
      <c r="E4" s="28"/>
      <c r="F4" s="24"/>
      <c r="G4" s="24"/>
      <c r="H4" s="24"/>
      <c r="I4" s="24"/>
      <c r="J4" s="3" t="s">
        <v>8</v>
      </c>
      <c r="K4" s="3" t="s">
        <v>8</v>
      </c>
      <c r="L4" s="3" t="s">
        <v>8</v>
      </c>
      <c r="M4" s="4" t="s">
        <v>8</v>
      </c>
    </row>
    <row r="5" spans="2:13" x14ac:dyDescent="0.3">
      <c r="B5" s="1">
        <v>1</v>
      </c>
      <c r="C5" s="14">
        <v>3186236</v>
      </c>
      <c r="D5" s="7">
        <v>21</v>
      </c>
      <c r="E5" s="3" t="s">
        <v>9</v>
      </c>
      <c r="F5" s="9">
        <v>597.79999999999995</v>
      </c>
      <c r="G5" s="3">
        <f>H5-6.5</f>
        <v>624.63</v>
      </c>
      <c r="H5" s="6">
        <v>631.13</v>
      </c>
      <c r="I5" s="9">
        <v>607.79999999999995</v>
      </c>
      <c r="J5" s="9">
        <f>I5-F5</f>
        <v>10</v>
      </c>
      <c r="K5" s="9">
        <f>G5-I5</f>
        <v>16.830000000000041</v>
      </c>
      <c r="L5" s="9">
        <f>H5-F5</f>
        <v>33.330000000000041</v>
      </c>
      <c r="M5" s="4" t="s">
        <v>10</v>
      </c>
    </row>
    <row r="6" spans="2:13" x14ac:dyDescent="0.3">
      <c r="B6" s="1">
        <v>3</v>
      </c>
      <c r="C6" s="14">
        <f>C5+600</f>
        <v>3186836</v>
      </c>
      <c r="D6" s="7">
        <v>21</v>
      </c>
      <c r="E6" s="3" t="s">
        <v>9</v>
      </c>
      <c r="F6" s="9">
        <f>F5-0.384</f>
        <v>597.41599999999994</v>
      </c>
      <c r="G6" s="3">
        <f t="shared" ref="G6:G45" si="0">H6-6.5</f>
        <v>624.63</v>
      </c>
      <c r="H6" s="6">
        <v>631.13</v>
      </c>
      <c r="I6" s="9">
        <f>I5-0.384</f>
        <v>607.41599999999994</v>
      </c>
      <c r="J6" s="9">
        <f t="shared" ref="J6:J45" si="1">I6-F6</f>
        <v>10</v>
      </c>
      <c r="K6" s="9">
        <f t="shared" ref="K6:K45" si="2">G6-I6</f>
        <v>17.214000000000055</v>
      </c>
      <c r="L6" s="9">
        <f t="shared" ref="L6:L45" si="3">H6-F6</f>
        <v>33.714000000000055</v>
      </c>
      <c r="M6" s="4" t="s">
        <v>10</v>
      </c>
    </row>
    <row r="7" spans="2:13" x14ac:dyDescent="0.3">
      <c r="B7" s="1">
        <v>5</v>
      </c>
      <c r="C7" s="14">
        <f t="shared" ref="C7:C45" si="4">C6+600</f>
        <v>3187436</v>
      </c>
      <c r="D7" s="7">
        <v>21</v>
      </c>
      <c r="E7" s="3" t="s">
        <v>9</v>
      </c>
      <c r="F7" s="9">
        <f t="shared" ref="F7:F24" si="5">F6-0.384</f>
        <v>597.03199999999993</v>
      </c>
      <c r="G7" s="3">
        <f t="shared" si="0"/>
        <v>624.63</v>
      </c>
      <c r="H7" s="6">
        <v>631.13</v>
      </c>
      <c r="I7" s="9">
        <f t="shared" ref="I7:I24" si="6">I6-0.384</f>
        <v>607.03199999999993</v>
      </c>
      <c r="J7" s="9">
        <f t="shared" si="1"/>
        <v>10</v>
      </c>
      <c r="K7" s="9">
        <f t="shared" si="2"/>
        <v>17.59800000000007</v>
      </c>
      <c r="L7" s="9">
        <f t="shared" si="3"/>
        <v>34.09800000000007</v>
      </c>
      <c r="M7" s="4" t="s">
        <v>10</v>
      </c>
    </row>
    <row r="8" spans="2:13" x14ac:dyDescent="0.3">
      <c r="B8" s="1">
        <v>7</v>
      </c>
      <c r="C8" s="14">
        <f t="shared" si="4"/>
        <v>3188036</v>
      </c>
      <c r="D8" s="7">
        <v>21</v>
      </c>
      <c r="E8" s="3" t="s">
        <v>9</v>
      </c>
      <c r="F8" s="9">
        <f t="shared" si="5"/>
        <v>596.64799999999991</v>
      </c>
      <c r="G8" s="3">
        <f t="shared" si="0"/>
        <v>624.63</v>
      </c>
      <c r="H8" s="6">
        <v>631.13</v>
      </c>
      <c r="I8" s="9">
        <f t="shared" si="6"/>
        <v>606.64799999999991</v>
      </c>
      <c r="J8" s="9">
        <f t="shared" si="1"/>
        <v>10</v>
      </c>
      <c r="K8" s="9">
        <f t="shared" si="2"/>
        <v>17.982000000000085</v>
      </c>
      <c r="L8" s="9">
        <f t="shared" si="3"/>
        <v>34.482000000000085</v>
      </c>
      <c r="M8" s="4" t="s">
        <v>10</v>
      </c>
    </row>
    <row r="9" spans="2:13" x14ac:dyDescent="0.3">
      <c r="B9" s="1">
        <v>9</v>
      </c>
      <c r="C9" s="14">
        <f t="shared" si="4"/>
        <v>3188636</v>
      </c>
      <c r="D9" s="7">
        <v>21</v>
      </c>
      <c r="E9" s="3" t="s">
        <v>9</v>
      </c>
      <c r="F9" s="9">
        <f t="shared" si="5"/>
        <v>596.2639999999999</v>
      </c>
      <c r="G9" s="3">
        <f t="shared" si="0"/>
        <v>624.63</v>
      </c>
      <c r="H9" s="6">
        <v>631.13</v>
      </c>
      <c r="I9" s="9">
        <f t="shared" si="6"/>
        <v>606.2639999999999</v>
      </c>
      <c r="J9" s="9">
        <f t="shared" si="1"/>
        <v>10</v>
      </c>
      <c r="K9" s="9">
        <f t="shared" si="2"/>
        <v>18.366000000000099</v>
      </c>
      <c r="L9" s="9">
        <f t="shared" si="3"/>
        <v>34.866000000000099</v>
      </c>
      <c r="M9" s="4" t="s">
        <v>10</v>
      </c>
    </row>
    <row r="10" spans="2:13" x14ac:dyDescent="0.3">
      <c r="B10" s="1">
        <v>11</v>
      </c>
      <c r="C10" s="14">
        <f t="shared" si="4"/>
        <v>3189236</v>
      </c>
      <c r="D10" s="7">
        <v>21</v>
      </c>
      <c r="E10" s="3" t="s">
        <v>9</v>
      </c>
      <c r="F10" s="9">
        <f t="shared" si="5"/>
        <v>595.87999999999988</v>
      </c>
      <c r="G10" s="3">
        <f t="shared" si="0"/>
        <v>624.63</v>
      </c>
      <c r="H10" s="6">
        <v>631.13</v>
      </c>
      <c r="I10" s="9">
        <f t="shared" si="6"/>
        <v>605.87999999999988</v>
      </c>
      <c r="J10" s="9">
        <f t="shared" si="1"/>
        <v>10</v>
      </c>
      <c r="K10" s="9">
        <f t="shared" si="2"/>
        <v>18.750000000000114</v>
      </c>
      <c r="L10" s="9">
        <f t="shared" si="3"/>
        <v>35.250000000000114</v>
      </c>
      <c r="M10" s="4" t="s">
        <v>10</v>
      </c>
    </row>
    <row r="11" spans="2:13" x14ac:dyDescent="0.3">
      <c r="B11" s="1">
        <v>13</v>
      </c>
      <c r="C11" s="14">
        <f t="shared" si="4"/>
        <v>3189836</v>
      </c>
      <c r="D11" s="7">
        <v>21</v>
      </c>
      <c r="E11" s="3" t="s">
        <v>9</v>
      </c>
      <c r="F11" s="9">
        <f t="shared" si="5"/>
        <v>595.49599999999987</v>
      </c>
      <c r="G11" s="3">
        <f t="shared" si="0"/>
        <v>624.63</v>
      </c>
      <c r="H11" s="6">
        <v>631.13</v>
      </c>
      <c r="I11" s="9">
        <f t="shared" si="6"/>
        <v>605.49599999999987</v>
      </c>
      <c r="J11" s="9">
        <f t="shared" si="1"/>
        <v>10</v>
      </c>
      <c r="K11" s="9">
        <f t="shared" si="2"/>
        <v>19.134000000000128</v>
      </c>
      <c r="L11" s="9">
        <f t="shared" si="3"/>
        <v>35.634000000000128</v>
      </c>
      <c r="M11" s="4" t="s">
        <v>10</v>
      </c>
    </row>
    <row r="12" spans="2:13" x14ac:dyDescent="0.3">
      <c r="B12" s="1">
        <v>15</v>
      </c>
      <c r="C12" s="14">
        <f t="shared" si="4"/>
        <v>3190436</v>
      </c>
      <c r="D12" s="7">
        <v>21</v>
      </c>
      <c r="E12" s="3" t="s">
        <v>9</v>
      </c>
      <c r="F12" s="9">
        <f t="shared" si="5"/>
        <v>595.11199999999985</v>
      </c>
      <c r="G12" s="3">
        <f t="shared" si="0"/>
        <v>624.63</v>
      </c>
      <c r="H12" s="6">
        <v>631.13</v>
      </c>
      <c r="I12" s="9">
        <f t="shared" si="6"/>
        <v>605.11199999999985</v>
      </c>
      <c r="J12" s="9">
        <f t="shared" si="1"/>
        <v>10</v>
      </c>
      <c r="K12" s="9">
        <f t="shared" si="2"/>
        <v>19.518000000000143</v>
      </c>
      <c r="L12" s="9">
        <f t="shared" si="3"/>
        <v>36.018000000000143</v>
      </c>
      <c r="M12" s="4" t="s">
        <v>10</v>
      </c>
    </row>
    <row r="13" spans="2:13" x14ac:dyDescent="0.3">
      <c r="B13" s="1">
        <v>17</v>
      </c>
      <c r="C13" s="14">
        <f t="shared" si="4"/>
        <v>3191036</v>
      </c>
      <c r="D13" s="7">
        <v>21</v>
      </c>
      <c r="E13" s="3" t="s">
        <v>9</v>
      </c>
      <c r="F13" s="9">
        <f t="shared" si="5"/>
        <v>594.72799999999984</v>
      </c>
      <c r="G13" s="3">
        <f>H13-6.5-1</f>
        <v>623.63</v>
      </c>
      <c r="H13" s="6">
        <v>631.13</v>
      </c>
      <c r="I13" s="9">
        <f t="shared" si="6"/>
        <v>604.72799999999984</v>
      </c>
      <c r="J13" s="9">
        <f t="shared" si="1"/>
        <v>10</v>
      </c>
      <c r="K13" s="9">
        <f t="shared" si="2"/>
        <v>18.902000000000157</v>
      </c>
      <c r="L13" s="9">
        <f t="shared" si="3"/>
        <v>36.402000000000157</v>
      </c>
      <c r="M13" s="8" t="s">
        <v>10</v>
      </c>
    </row>
    <row r="14" spans="2:13" x14ac:dyDescent="0.3">
      <c r="B14" s="1">
        <v>19</v>
      </c>
      <c r="C14" s="14">
        <f t="shared" si="4"/>
        <v>3191636</v>
      </c>
      <c r="D14" s="7">
        <v>21</v>
      </c>
      <c r="E14" s="3" t="s">
        <v>9</v>
      </c>
      <c r="F14" s="9">
        <f t="shared" si="5"/>
        <v>594.34399999999982</v>
      </c>
      <c r="G14" s="3">
        <f t="shared" si="0"/>
        <v>624.63</v>
      </c>
      <c r="H14" s="6">
        <v>631.13</v>
      </c>
      <c r="I14" s="9">
        <f t="shared" si="6"/>
        <v>604.34399999999982</v>
      </c>
      <c r="J14" s="9">
        <f t="shared" si="1"/>
        <v>10</v>
      </c>
      <c r="K14" s="9">
        <f t="shared" si="2"/>
        <v>20.286000000000172</v>
      </c>
      <c r="L14" s="9">
        <f t="shared" si="3"/>
        <v>36.786000000000172</v>
      </c>
      <c r="M14" s="4" t="s">
        <v>10</v>
      </c>
    </row>
    <row r="15" spans="2:13" x14ac:dyDescent="0.3">
      <c r="B15" s="1">
        <v>21</v>
      </c>
      <c r="C15" s="14">
        <f t="shared" si="4"/>
        <v>3192236</v>
      </c>
      <c r="D15" s="7">
        <v>21</v>
      </c>
      <c r="E15" s="3" t="s">
        <v>9</v>
      </c>
      <c r="F15" s="9">
        <f t="shared" si="5"/>
        <v>593.95999999999981</v>
      </c>
      <c r="G15" s="3">
        <f t="shared" si="0"/>
        <v>624.63</v>
      </c>
      <c r="H15" s="6">
        <v>631.13</v>
      </c>
      <c r="I15" s="9">
        <f t="shared" si="6"/>
        <v>603.95999999999981</v>
      </c>
      <c r="J15" s="9">
        <f t="shared" si="1"/>
        <v>10</v>
      </c>
      <c r="K15" s="9">
        <f t="shared" si="2"/>
        <v>20.670000000000186</v>
      </c>
      <c r="L15" s="9">
        <f t="shared" si="3"/>
        <v>37.170000000000186</v>
      </c>
      <c r="M15" s="4" t="s">
        <v>10</v>
      </c>
    </row>
    <row r="16" spans="2:13" x14ac:dyDescent="0.3">
      <c r="B16" s="1">
        <v>23</v>
      </c>
      <c r="C16" s="14">
        <f t="shared" si="4"/>
        <v>3192836</v>
      </c>
      <c r="D16" s="7">
        <v>21</v>
      </c>
      <c r="E16" s="3" t="s">
        <v>9</v>
      </c>
      <c r="F16" s="9">
        <f t="shared" si="5"/>
        <v>593.57599999999979</v>
      </c>
      <c r="G16" s="3">
        <f t="shared" si="0"/>
        <v>624.63</v>
      </c>
      <c r="H16" s="6">
        <v>631.13</v>
      </c>
      <c r="I16" s="9">
        <f t="shared" si="6"/>
        <v>603.57599999999979</v>
      </c>
      <c r="J16" s="9">
        <f t="shared" si="1"/>
        <v>10</v>
      </c>
      <c r="K16" s="9">
        <f t="shared" si="2"/>
        <v>21.054000000000201</v>
      </c>
      <c r="L16" s="9">
        <f t="shared" si="3"/>
        <v>37.554000000000201</v>
      </c>
      <c r="M16" s="4" t="s">
        <v>10</v>
      </c>
    </row>
    <row r="17" spans="2:13" x14ac:dyDescent="0.3">
      <c r="B17" s="1">
        <v>25</v>
      </c>
      <c r="C17" s="14">
        <f t="shared" si="4"/>
        <v>3193436</v>
      </c>
      <c r="D17" s="7">
        <v>21</v>
      </c>
      <c r="E17" s="3" t="s">
        <v>9</v>
      </c>
      <c r="F17" s="9">
        <f t="shared" si="5"/>
        <v>593.19199999999978</v>
      </c>
      <c r="G17" s="3">
        <f t="shared" si="0"/>
        <v>624.63</v>
      </c>
      <c r="H17" s="6">
        <v>631.13</v>
      </c>
      <c r="I17" s="9">
        <f t="shared" si="6"/>
        <v>603.19199999999978</v>
      </c>
      <c r="J17" s="9">
        <f t="shared" si="1"/>
        <v>10</v>
      </c>
      <c r="K17" s="9">
        <f t="shared" si="2"/>
        <v>21.438000000000216</v>
      </c>
      <c r="L17" s="9">
        <f t="shared" si="3"/>
        <v>37.938000000000216</v>
      </c>
      <c r="M17" s="4" t="s">
        <v>10</v>
      </c>
    </row>
    <row r="18" spans="2:13" x14ac:dyDescent="0.3">
      <c r="B18" s="1">
        <v>27</v>
      </c>
      <c r="C18" s="14">
        <f t="shared" si="4"/>
        <v>3194036</v>
      </c>
      <c r="D18" s="7">
        <v>21</v>
      </c>
      <c r="E18" s="3" t="s">
        <v>9</v>
      </c>
      <c r="F18" s="9">
        <f t="shared" si="5"/>
        <v>592.80799999999977</v>
      </c>
      <c r="G18" s="3">
        <f t="shared" si="0"/>
        <v>624.63</v>
      </c>
      <c r="H18" s="6">
        <v>631.13</v>
      </c>
      <c r="I18" s="9">
        <f t="shared" si="6"/>
        <v>602.80799999999977</v>
      </c>
      <c r="J18" s="9">
        <f t="shared" si="1"/>
        <v>10</v>
      </c>
      <c r="K18" s="9">
        <f t="shared" si="2"/>
        <v>21.82200000000023</v>
      </c>
      <c r="L18" s="9">
        <f t="shared" si="3"/>
        <v>38.32200000000023</v>
      </c>
      <c r="M18" s="4" t="s">
        <v>10</v>
      </c>
    </row>
    <row r="19" spans="2:13" x14ac:dyDescent="0.3">
      <c r="B19" s="1">
        <v>29</v>
      </c>
      <c r="C19" s="14">
        <f t="shared" si="4"/>
        <v>3194636</v>
      </c>
      <c r="D19" s="7">
        <v>21</v>
      </c>
      <c r="E19" s="3" t="s">
        <v>9</v>
      </c>
      <c r="F19" s="9">
        <f t="shared" si="5"/>
        <v>592.42399999999975</v>
      </c>
      <c r="G19" s="3">
        <f t="shared" si="0"/>
        <v>624.63</v>
      </c>
      <c r="H19" s="6">
        <v>631.13</v>
      </c>
      <c r="I19" s="9">
        <f t="shared" si="6"/>
        <v>602.42399999999975</v>
      </c>
      <c r="J19" s="9">
        <f t="shared" si="1"/>
        <v>10</v>
      </c>
      <c r="K19" s="9">
        <f t="shared" si="2"/>
        <v>22.206000000000245</v>
      </c>
      <c r="L19" s="9">
        <f t="shared" si="3"/>
        <v>38.706000000000245</v>
      </c>
      <c r="M19" s="4" t="s">
        <v>10</v>
      </c>
    </row>
    <row r="20" spans="2:13" x14ac:dyDescent="0.3">
      <c r="B20" s="1">
        <v>31</v>
      </c>
      <c r="C20" s="14">
        <f t="shared" si="4"/>
        <v>3195236</v>
      </c>
      <c r="D20" s="7">
        <v>21</v>
      </c>
      <c r="E20" s="3" t="s">
        <v>9</v>
      </c>
      <c r="F20" s="9">
        <f t="shared" si="5"/>
        <v>592.03999999999974</v>
      </c>
      <c r="G20" s="3">
        <f t="shared" si="0"/>
        <v>624.63</v>
      </c>
      <c r="H20" s="6">
        <v>631.13</v>
      </c>
      <c r="I20" s="9">
        <f t="shared" si="6"/>
        <v>602.03999999999974</v>
      </c>
      <c r="J20" s="9">
        <f t="shared" si="1"/>
        <v>10</v>
      </c>
      <c r="K20" s="9">
        <f t="shared" si="2"/>
        <v>22.590000000000259</v>
      </c>
      <c r="L20" s="9">
        <f t="shared" si="3"/>
        <v>39.090000000000259</v>
      </c>
      <c r="M20" s="4" t="s">
        <v>10</v>
      </c>
    </row>
    <row r="21" spans="2:13" x14ac:dyDescent="0.3">
      <c r="B21" s="1">
        <v>33</v>
      </c>
      <c r="C21" s="14">
        <f t="shared" si="4"/>
        <v>3195836</v>
      </c>
      <c r="D21" s="7">
        <v>21</v>
      </c>
      <c r="E21" s="3" t="s">
        <v>9</v>
      </c>
      <c r="F21" s="9">
        <f t="shared" si="5"/>
        <v>591.65599999999972</v>
      </c>
      <c r="G21" s="3">
        <f t="shared" si="0"/>
        <v>624.63</v>
      </c>
      <c r="H21" s="6">
        <v>631.13</v>
      </c>
      <c r="I21" s="9">
        <f t="shared" si="6"/>
        <v>601.65599999999972</v>
      </c>
      <c r="J21" s="9">
        <f t="shared" si="1"/>
        <v>10</v>
      </c>
      <c r="K21" s="9">
        <f t="shared" si="2"/>
        <v>22.974000000000274</v>
      </c>
      <c r="L21" s="9">
        <f t="shared" si="3"/>
        <v>39.474000000000274</v>
      </c>
      <c r="M21" s="4" t="s">
        <v>10</v>
      </c>
    </row>
    <row r="22" spans="2:13" x14ac:dyDescent="0.3">
      <c r="B22" s="1">
        <v>35</v>
      </c>
      <c r="C22" s="14">
        <f t="shared" si="4"/>
        <v>3196436</v>
      </c>
      <c r="D22" s="7">
        <v>21</v>
      </c>
      <c r="E22" s="3" t="s">
        <v>9</v>
      </c>
      <c r="F22" s="9">
        <f t="shared" si="5"/>
        <v>591.27199999999971</v>
      </c>
      <c r="G22" s="3">
        <f>H22-6.5-1</f>
        <v>623.63</v>
      </c>
      <c r="H22" s="6">
        <v>631.13</v>
      </c>
      <c r="I22" s="9">
        <f t="shared" si="6"/>
        <v>601.27199999999971</v>
      </c>
      <c r="J22" s="9">
        <f t="shared" si="1"/>
        <v>10</v>
      </c>
      <c r="K22" s="9">
        <f t="shared" si="2"/>
        <v>22.358000000000288</v>
      </c>
      <c r="L22" s="9">
        <f t="shared" si="3"/>
        <v>39.858000000000288</v>
      </c>
      <c r="M22" s="8" t="s">
        <v>10</v>
      </c>
    </row>
    <row r="23" spans="2:13" x14ac:dyDescent="0.3">
      <c r="B23" s="1">
        <v>37</v>
      </c>
      <c r="C23" s="14">
        <f t="shared" si="4"/>
        <v>3197036</v>
      </c>
      <c r="D23" s="7">
        <v>21</v>
      </c>
      <c r="E23" s="3" t="s">
        <v>9</v>
      </c>
      <c r="F23" s="9">
        <f t="shared" si="5"/>
        <v>590.88799999999969</v>
      </c>
      <c r="G23" s="3">
        <f t="shared" si="0"/>
        <v>624.63</v>
      </c>
      <c r="H23" s="6">
        <v>631.13</v>
      </c>
      <c r="I23" s="9">
        <f t="shared" si="6"/>
        <v>600.88799999999969</v>
      </c>
      <c r="J23" s="9">
        <f t="shared" si="1"/>
        <v>10</v>
      </c>
      <c r="K23" s="9">
        <f t="shared" si="2"/>
        <v>23.742000000000303</v>
      </c>
      <c r="L23" s="9">
        <f t="shared" si="3"/>
        <v>40.242000000000303</v>
      </c>
      <c r="M23" s="4" t="s">
        <v>10</v>
      </c>
    </row>
    <row r="24" spans="2:13" x14ac:dyDescent="0.3">
      <c r="B24" s="1">
        <v>39</v>
      </c>
      <c r="C24" s="14">
        <f t="shared" si="4"/>
        <v>3197636</v>
      </c>
      <c r="D24" s="7">
        <v>21</v>
      </c>
      <c r="E24" s="3" t="s">
        <v>9</v>
      </c>
      <c r="F24" s="9">
        <f t="shared" si="5"/>
        <v>590.50399999999968</v>
      </c>
      <c r="G24" s="3">
        <f t="shared" si="0"/>
        <v>624.63</v>
      </c>
      <c r="H24" s="6">
        <v>631.13</v>
      </c>
      <c r="I24" s="9">
        <f t="shared" si="6"/>
        <v>600.50399999999968</v>
      </c>
      <c r="J24" s="9">
        <f t="shared" si="1"/>
        <v>10</v>
      </c>
      <c r="K24" s="9">
        <f t="shared" si="2"/>
        <v>24.126000000000317</v>
      </c>
      <c r="L24" s="9">
        <f t="shared" si="3"/>
        <v>40.626000000000317</v>
      </c>
      <c r="M24" s="8" t="s">
        <v>10</v>
      </c>
    </row>
    <row r="25" spans="2:13" x14ac:dyDescent="0.3">
      <c r="B25" s="1">
        <v>41</v>
      </c>
      <c r="C25" s="14">
        <f t="shared" si="4"/>
        <v>3198236</v>
      </c>
      <c r="D25" s="7">
        <v>21</v>
      </c>
      <c r="E25" s="3" t="s">
        <v>9</v>
      </c>
      <c r="F25" s="9">
        <f>F24-0.384+0.08</f>
        <v>590.1999999999997</v>
      </c>
      <c r="G25" s="3">
        <f t="shared" si="0"/>
        <v>624.63</v>
      </c>
      <c r="H25" s="6">
        <v>631.13</v>
      </c>
      <c r="I25" s="9">
        <f>I24-0.301</f>
        <v>600.20299999999963</v>
      </c>
      <c r="J25" s="9">
        <f t="shared" si="1"/>
        <v>10.002999999999929</v>
      </c>
      <c r="K25" s="9">
        <f t="shared" si="2"/>
        <v>24.427000000000362</v>
      </c>
      <c r="L25" s="9">
        <f>H25-F25</f>
        <v>40.930000000000291</v>
      </c>
      <c r="M25" s="12" t="s">
        <v>10</v>
      </c>
    </row>
    <row r="26" spans="2:13" x14ac:dyDescent="0.3">
      <c r="B26" s="1">
        <v>43</v>
      </c>
      <c r="C26" s="14">
        <f>C25+600</f>
        <v>3198836</v>
      </c>
      <c r="D26" s="7">
        <v>21</v>
      </c>
      <c r="E26" s="3" t="s">
        <v>9</v>
      </c>
      <c r="F26" s="9">
        <v>590.20000000000005</v>
      </c>
      <c r="G26" s="3">
        <f>H26-6.5</f>
        <v>624.63</v>
      </c>
      <c r="H26" s="6">
        <v>631.13</v>
      </c>
      <c r="I26" s="9">
        <v>600.20000000000005</v>
      </c>
      <c r="J26" s="9">
        <f t="shared" si="1"/>
        <v>10</v>
      </c>
      <c r="K26" s="9">
        <f t="shared" si="2"/>
        <v>24.42999999999995</v>
      </c>
      <c r="L26" s="9">
        <f t="shared" si="3"/>
        <v>40.92999999999995</v>
      </c>
      <c r="M26" s="8" t="s">
        <v>10</v>
      </c>
    </row>
    <row r="27" spans="2:13" x14ac:dyDescent="0.3">
      <c r="B27" s="1">
        <v>45</v>
      </c>
      <c r="C27" s="14">
        <f t="shared" si="4"/>
        <v>3199436</v>
      </c>
      <c r="D27" s="7">
        <v>21</v>
      </c>
      <c r="E27" s="3" t="s">
        <v>9</v>
      </c>
      <c r="F27" s="9">
        <f>F26</f>
        <v>590.20000000000005</v>
      </c>
      <c r="G27" s="3">
        <f t="shared" si="0"/>
        <v>624.63</v>
      </c>
      <c r="H27" s="6">
        <v>631.13</v>
      </c>
      <c r="I27" s="9">
        <v>600.20000000000005</v>
      </c>
      <c r="J27" s="9">
        <f t="shared" si="1"/>
        <v>10</v>
      </c>
      <c r="K27" s="9">
        <f t="shared" si="2"/>
        <v>24.42999999999995</v>
      </c>
      <c r="L27" s="9">
        <f t="shared" si="3"/>
        <v>40.92999999999995</v>
      </c>
      <c r="M27" s="8">
        <v>2</v>
      </c>
    </row>
    <row r="28" spans="2:13" x14ac:dyDescent="0.3">
      <c r="B28" s="1">
        <v>47</v>
      </c>
      <c r="C28" s="14">
        <f t="shared" si="4"/>
        <v>3200036</v>
      </c>
      <c r="D28" s="7">
        <v>21</v>
      </c>
      <c r="E28" s="3" t="s">
        <v>9</v>
      </c>
      <c r="F28" s="9">
        <f>F27</f>
        <v>590.20000000000005</v>
      </c>
      <c r="G28" s="3">
        <f>H28-6.5-2</f>
        <v>622.63</v>
      </c>
      <c r="H28" s="6">
        <v>631.13</v>
      </c>
      <c r="I28" s="9">
        <v>600.20000000000005</v>
      </c>
      <c r="J28" s="9">
        <f t="shared" si="1"/>
        <v>10</v>
      </c>
      <c r="K28" s="9">
        <f t="shared" si="2"/>
        <v>22.42999999999995</v>
      </c>
      <c r="L28" s="9">
        <f t="shared" si="3"/>
        <v>40.92999999999995</v>
      </c>
      <c r="M28" s="8" t="s">
        <v>10</v>
      </c>
    </row>
    <row r="29" spans="2:13" x14ac:dyDescent="0.3">
      <c r="B29" s="1">
        <v>49</v>
      </c>
      <c r="C29" s="14">
        <f t="shared" si="4"/>
        <v>3200636</v>
      </c>
      <c r="D29" s="7">
        <v>21</v>
      </c>
      <c r="E29" s="3" t="s">
        <v>9</v>
      </c>
      <c r="F29" s="9">
        <f t="shared" ref="F29:F45" si="7">F28</f>
        <v>590.20000000000005</v>
      </c>
      <c r="G29" s="3">
        <f>H29-6.5-2</f>
        <v>622.63</v>
      </c>
      <c r="H29" s="6">
        <v>631.13</v>
      </c>
      <c r="I29" s="9">
        <v>600.20000000000005</v>
      </c>
      <c r="J29" s="9">
        <f t="shared" si="1"/>
        <v>10</v>
      </c>
      <c r="K29" s="9">
        <f t="shared" si="2"/>
        <v>22.42999999999995</v>
      </c>
      <c r="L29" s="9">
        <f t="shared" si="3"/>
        <v>40.92999999999995</v>
      </c>
      <c r="M29" s="8" t="s">
        <v>10</v>
      </c>
    </row>
    <row r="30" spans="2:13" x14ac:dyDescent="0.3">
      <c r="B30" s="1">
        <v>51</v>
      </c>
      <c r="C30" s="14">
        <f t="shared" si="4"/>
        <v>3201236</v>
      </c>
      <c r="D30" s="7">
        <v>21</v>
      </c>
      <c r="E30" s="3" t="s">
        <v>9</v>
      </c>
      <c r="F30" s="9">
        <f t="shared" si="7"/>
        <v>590.20000000000005</v>
      </c>
      <c r="G30" s="3">
        <f t="shared" ref="G30:G34" si="8">H30-6.5-2</f>
        <v>622.63</v>
      </c>
      <c r="H30" s="6">
        <v>631.13</v>
      </c>
      <c r="I30" s="9">
        <v>600.20000000000005</v>
      </c>
      <c r="J30" s="9">
        <f t="shared" si="1"/>
        <v>10</v>
      </c>
      <c r="K30" s="9">
        <f t="shared" si="2"/>
        <v>22.42999999999995</v>
      </c>
      <c r="L30" s="9">
        <f t="shared" si="3"/>
        <v>40.92999999999995</v>
      </c>
      <c r="M30" s="8" t="s">
        <v>10</v>
      </c>
    </row>
    <row r="31" spans="2:13" x14ac:dyDescent="0.3">
      <c r="B31" s="1">
        <v>53</v>
      </c>
      <c r="C31" s="14">
        <f t="shared" si="4"/>
        <v>3201836</v>
      </c>
      <c r="D31" s="7">
        <v>21</v>
      </c>
      <c r="E31" s="3" t="s">
        <v>9</v>
      </c>
      <c r="F31" s="9">
        <f t="shared" si="7"/>
        <v>590.20000000000005</v>
      </c>
      <c r="G31" s="3">
        <f t="shared" si="8"/>
        <v>622.63</v>
      </c>
      <c r="H31" s="6">
        <v>631.13</v>
      </c>
      <c r="I31" s="9">
        <v>600.20000000000005</v>
      </c>
      <c r="J31" s="9">
        <f t="shared" si="1"/>
        <v>10</v>
      </c>
      <c r="K31" s="9">
        <f t="shared" si="2"/>
        <v>22.42999999999995</v>
      </c>
      <c r="L31" s="9">
        <f t="shared" si="3"/>
        <v>40.92999999999995</v>
      </c>
      <c r="M31" s="8" t="s">
        <v>10</v>
      </c>
    </row>
    <row r="32" spans="2:13" x14ac:dyDescent="0.3">
      <c r="B32" s="1">
        <v>55</v>
      </c>
      <c r="C32" s="14">
        <f t="shared" si="4"/>
        <v>3202436</v>
      </c>
      <c r="D32" s="7">
        <v>21</v>
      </c>
      <c r="E32" s="3" t="s">
        <v>9</v>
      </c>
      <c r="F32" s="9">
        <f t="shared" si="7"/>
        <v>590.20000000000005</v>
      </c>
      <c r="G32" s="3">
        <f t="shared" si="8"/>
        <v>622.63</v>
      </c>
      <c r="H32" s="6">
        <v>631.13</v>
      </c>
      <c r="I32" s="9">
        <v>600.20000000000005</v>
      </c>
      <c r="J32" s="9">
        <f t="shared" si="1"/>
        <v>10</v>
      </c>
      <c r="K32" s="9">
        <f t="shared" si="2"/>
        <v>22.42999999999995</v>
      </c>
      <c r="L32" s="9">
        <f t="shared" si="3"/>
        <v>40.92999999999995</v>
      </c>
      <c r="M32" s="8" t="s">
        <v>10</v>
      </c>
    </row>
    <row r="33" spans="2:13" x14ac:dyDescent="0.3">
      <c r="B33" s="1">
        <v>57</v>
      </c>
      <c r="C33" s="14">
        <f t="shared" si="4"/>
        <v>3203036</v>
      </c>
      <c r="D33" s="7">
        <v>21</v>
      </c>
      <c r="E33" s="3" t="s">
        <v>9</v>
      </c>
      <c r="F33" s="9">
        <f t="shared" si="7"/>
        <v>590.20000000000005</v>
      </c>
      <c r="G33" s="3">
        <f t="shared" si="8"/>
        <v>622.63</v>
      </c>
      <c r="H33" s="6">
        <v>631.13</v>
      </c>
      <c r="I33" s="9">
        <v>600.20000000000005</v>
      </c>
      <c r="J33" s="9">
        <f t="shared" si="1"/>
        <v>10</v>
      </c>
      <c r="K33" s="9">
        <f t="shared" si="2"/>
        <v>22.42999999999995</v>
      </c>
      <c r="L33" s="9">
        <f t="shared" si="3"/>
        <v>40.92999999999995</v>
      </c>
      <c r="M33" s="8" t="s">
        <v>10</v>
      </c>
    </row>
    <row r="34" spans="2:13" x14ac:dyDescent="0.3">
      <c r="B34" s="1">
        <v>59</v>
      </c>
      <c r="C34" s="14">
        <f t="shared" si="4"/>
        <v>3203636</v>
      </c>
      <c r="D34" s="7">
        <v>21</v>
      </c>
      <c r="E34" s="3" t="s">
        <v>9</v>
      </c>
      <c r="F34" s="9">
        <f t="shared" si="7"/>
        <v>590.20000000000005</v>
      </c>
      <c r="G34" s="3">
        <f t="shared" si="8"/>
        <v>622.63</v>
      </c>
      <c r="H34" s="6">
        <v>631.13</v>
      </c>
      <c r="I34" s="9">
        <v>600.20000000000005</v>
      </c>
      <c r="J34" s="9">
        <f t="shared" si="1"/>
        <v>10</v>
      </c>
      <c r="K34" s="9">
        <f t="shared" si="2"/>
        <v>22.42999999999995</v>
      </c>
      <c r="L34" s="9">
        <f t="shared" si="3"/>
        <v>40.92999999999995</v>
      </c>
      <c r="M34" s="8" t="s">
        <v>10</v>
      </c>
    </row>
    <row r="35" spans="2:13" x14ac:dyDescent="0.3">
      <c r="B35" s="1">
        <v>61</v>
      </c>
      <c r="C35" s="14">
        <f t="shared" si="4"/>
        <v>3204236</v>
      </c>
      <c r="D35" s="7">
        <v>21</v>
      </c>
      <c r="E35" s="3" t="s">
        <v>9</v>
      </c>
      <c r="F35" s="9">
        <f t="shared" si="7"/>
        <v>590.20000000000005</v>
      </c>
      <c r="G35" s="3">
        <f>H35-6.5-3</f>
        <v>622.63</v>
      </c>
      <c r="H35" s="6">
        <v>632.13</v>
      </c>
      <c r="I35" s="9">
        <v>600.20000000000005</v>
      </c>
      <c r="J35" s="9">
        <f t="shared" si="1"/>
        <v>10</v>
      </c>
      <c r="K35" s="9">
        <f t="shared" si="2"/>
        <v>22.42999999999995</v>
      </c>
      <c r="L35" s="9">
        <f t="shared" si="3"/>
        <v>41.92999999999995</v>
      </c>
      <c r="M35" s="8">
        <v>1</v>
      </c>
    </row>
    <row r="36" spans="2:13" x14ac:dyDescent="0.3">
      <c r="B36" s="1">
        <v>63</v>
      </c>
      <c r="C36" s="14">
        <f t="shared" si="4"/>
        <v>3204836</v>
      </c>
      <c r="D36" s="7">
        <v>21</v>
      </c>
      <c r="E36" s="3" t="s">
        <v>9</v>
      </c>
      <c r="F36" s="9">
        <f t="shared" si="7"/>
        <v>590.20000000000005</v>
      </c>
      <c r="G36" s="3">
        <f>H36-6.5-2</f>
        <v>623.63</v>
      </c>
      <c r="H36" s="6">
        <v>632.13</v>
      </c>
      <c r="I36" s="9">
        <v>600.20000000000005</v>
      </c>
      <c r="J36" s="9">
        <f t="shared" si="1"/>
        <v>10</v>
      </c>
      <c r="K36" s="9">
        <f t="shared" si="2"/>
        <v>23.42999999999995</v>
      </c>
      <c r="L36" s="9">
        <f t="shared" si="3"/>
        <v>41.92999999999995</v>
      </c>
      <c r="M36" s="8" t="s">
        <v>10</v>
      </c>
    </row>
    <row r="37" spans="2:13" x14ac:dyDescent="0.3">
      <c r="B37" s="1">
        <v>65</v>
      </c>
      <c r="C37" s="14">
        <f t="shared" si="4"/>
        <v>3205436</v>
      </c>
      <c r="D37" s="7">
        <v>21</v>
      </c>
      <c r="E37" s="3" t="s">
        <v>9</v>
      </c>
      <c r="F37" s="9">
        <f t="shared" si="7"/>
        <v>590.20000000000005</v>
      </c>
      <c r="G37" s="3">
        <f t="shared" ref="G37:G39" si="9">H37-6.5-2</f>
        <v>623.63</v>
      </c>
      <c r="H37" s="6">
        <v>632.13</v>
      </c>
      <c r="I37" s="9">
        <v>600.20000000000005</v>
      </c>
      <c r="J37" s="9">
        <f t="shared" si="1"/>
        <v>10</v>
      </c>
      <c r="K37" s="9">
        <f t="shared" si="2"/>
        <v>23.42999999999995</v>
      </c>
      <c r="L37" s="9">
        <f t="shared" si="3"/>
        <v>41.92999999999995</v>
      </c>
      <c r="M37" s="8" t="s">
        <v>10</v>
      </c>
    </row>
    <row r="38" spans="2:13" x14ac:dyDescent="0.3">
      <c r="B38" s="1">
        <v>67</v>
      </c>
      <c r="C38" s="14">
        <f t="shared" si="4"/>
        <v>3206036</v>
      </c>
      <c r="D38" s="7">
        <v>21</v>
      </c>
      <c r="E38" s="3" t="s">
        <v>9</v>
      </c>
      <c r="F38" s="9">
        <f t="shared" si="7"/>
        <v>590.20000000000005</v>
      </c>
      <c r="G38" s="3">
        <f t="shared" si="9"/>
        <v>623.63</v>
      </c>
      <c r="H38" s="6">
        <v>632.13</v>
      </c>
      <c r="I38" s="9">
        <v>600.20000000000005</v>
      </c>
      <c r="J38" s="9">
        <f t="shared" si="1"/>
        <v>10</v>
      </c>
      <c r="K38" s="9">
        <f t="shared" si="2"/>
        <v>23.42999999999995</v>
      </c>
      <c r="L38" s="9">
        <f t="shared" si="3"/>
        <v>41.92999999999995</v>
      </c>
      <c r="M38" s="8" t="s">
        <v>10</v>
      </c>
    </row>
    <row r="39" spans="2:13" x14ac:dyDescent="0.3">
      <c r="B39" s="1">
        <v>69</v>
      </c>
      <c r="C39" s="14">
        <f t="shared" si="4"/>
        <v>3206636</v>
      </c>
      <c r="D39" s="7">
        <v>21</v>
      </c>
      <c r="E39" s="3" t="s">
        <v>9</v>
      </c>
      <c r="F39" s="9">
        <f t="shared" si="7"/>
        <v>590.20000000000005</v>
      </c>
      <c r="G39" s="3">
        <f t="shared" si="9"/>
        <v>623.63</v>
      </c>
      <c r="H39" s="6">
        <v>632.13</v>
      </c>
      <c r="I39" s="9">
        <v>600.20000000000005</v>
      </c>
      <c r="J39" s="9">
        <f t="shared" si="1"/>
        <v>10</v>
      </c>
      <c r="K39" s="9">
        <f t="shared" si="2"/>
        <v>23.42999999999995</v>
      </c>
      <c r="L39" s="9">
        <f t="shared" si="3"/>
        <v>41.92999999999995</v>
      </c>
      <c r="M39" s="8" t="s">
        <v>10</v>
      </c>
    </row>
    <row r="40" spans="2:13" x14ac:dyDescent="0.3">
      <c r="B40" s="1">
        <v>71</v>
      </c>
      <c r="C40" s="14">
        <f t="shared" si="4"/>
        <v>3207236</v>
      </c>
      <c r="D40" s="7">
        <v>21</v>
      </c>
      <c r="E40" s="3" t="s">
        <v>9</v>
      </c>
      <c r="F40" s="9">
        <f t="shared" si="7"/>
        <v>590.20000000000005</v>
      </c>
      <c r="G40" s="3">
        <f>H40-6.5-3</f>
        <v>623.63</v>
      </c>
      <c r="H40" s="6">
        <v>633.13</v>
      </c>
      <c r="I40" s="9">
        <v>600.20000000000005</v>
      </c>
      <c r="J40" s="9">
        <f t="shared" si="1"/>
        <v>10</v>
      </c>
      <c r="K40" s="9">
        <f t="shared" si="2"/>
        <v>23.42999999999995</v>
      </c>
      <c r="L40" s="9">
        <f t="shared" si="3"/>
        <v>42.92999999999995</v>
      </c>
      <c r="M40" s="8">
        <v>1</v>
      </c>
    </row>
    <row r="41" spans="2:13" x14ac:dyDescent="0.3">
      <c r="B41" s="1">
        <v>73</v>
      </c>
      <c r="C41" s="14">
        <f>C40+600</f>
        <v>3207836</v>
      </c>
      <c r="D41" s="7">
        <v>21</v>
      </c>
      <c r="E41" s="3" t="s">
        <v>9</v>
      </c>
      <c r="F41" s="9">
        <f t="shared" si="7"/>
        <v>590.20000000000005</v>
      </c>
      <c r="G41" s="3">
        <f>H41-6.5-2</f>
        <v>624.63</v>
      </c>
      <c r="H41" s="6">
        <v>633.13</v>
      </c>
      <c r="I41" s="9">
        <v>600.20000000000005</v>
      </c>
      <c r="J41" s="9">
        <f t="shared" si="1"/>
        <v>10</v>
      </c>
      <c r="K41" s="9">
        <f t="shared" si="2"/>
        <v>24.42999999999995</v>
      </c>
      <c r="L41" s="9">
        <f t="shared" si="3"/>
        <v>42.92999999999995</v>
      </c>
      <c r="M41" s="8">
        <v>2</v>
      </c>
    </row>
    <row r="42" spans="2:13" x14ac:dyDescent="0.3">
      <c r="B42" s="1">
        <v>75</v>
      </c>
      <c r="C42" s="14">
        <f t="shared" si="4"/>
        <v>3208436</v>
      </c>
      <c r="D42" s="7">
        <v>21</v>
      </c>
      <c r="E42" s="3" t="s">
        <v>9</v>
      </c>
      <c r="F42" s="9">
        <f t="shared" si="7"/>
        <v>590.20000000000005</v>
      </c>
      <c r="G42" s="3">
        <f t="shared" si="0"/>
        <v>626.63</v>
      </c>
      <c r="H42" s="6">
        <v>633.13</v>
      </c>
      <c r="I42" s="9">
        <v>600.20000000000005</v>
      </c>
      <c r="J42" s="9">
        <f t="shared" si="1"/>
        <v>10</v>
      </c>
      <c r="K42" s="9">
        <f t="shared" si="2"/>
        <v>26.42999999999995</v>
      </c>
      <c r="L42" s="9">
        <f t="shared" si="3"/>
        <v>42.92999999999995</v>
      </c>
      <c r="M42" s="8" t="s">
        <v>10</v>
      </c>
    </row>
    <row r="43" spans="2:13" x14ac:dyDescent="0.3">
      <c r="B43" s="1">
        <v>77</v>
      </c>
      <c r="C43" s="14">
        <f t="shared" si="4"/>
        <v>3209036</v>
      </c>
      <c r="D43" s="7">
        <v>21</v>
      </c>
      <c r="E43" s="3" t="s">
        <v>9</v>
      </c>
      <c r="F43" s="9">
        <f t="shared" si="7"/>
        <v>590.20000000000005</v>
      </c>
      <c r="G43" s="3">
        <f t="shared" si="0"/>
        <v>626.63</v>
      </c>
      <c r="H43" s="6">
        <v>633.13</v>
      </c>
      <c r="I43" s="9">
        <v>600.20000000000005</v>
      </c>
      <c r="J43" s="9">
        <f t="shared" si="1"/>
        <v>10</v>
      </c>
      <c r="K43" s="9">
        <f t="shared" si="2"/>
        <v>26.42999999999995</v>
      </c>
      <c r="L43" s="9">
        <f>H43-F43</f>
        <v>42.92999999999995</v>
      </c>
      <c r="M43" s="8" t="s">
        <v>10</v>
      </c>
    </row>
    <row r="44" spans="2:13" x14ac:dyDescent="0.3">
      <c r="B44" s="1">
        <v>79</v>
      </c>
      <c r="C44" s="14">
        <f t="shared" si="4"/>
        <v>3209636</v>
      </c>
      <c r="D44" s="7">
        <v>21</v>
      </c>
      <c r="E44" s="3" t="s">
        <v>9</v>
      </c>
      <c r="F44" s="9">
        <f t="shared" si="7"/>
        <v>590.20000000000005</v>
      </c>
      <c r="G44" s="3">
        <f t="shared" si="0"/>
        <v>626.63</v>
      </c>
      <c r="H44" s="6">
        <v>633.13</v>
      </c>
      <c r="I44" s="9">
        <v>600.20000000000005</v>
      </c>
      <c r="J44" s="9">
        <f t="shared" si="1"/>
        <v>10</v>
      </c>
      <c r="K44" s="9">
        <f>G44-I44</f>
        <v>26.42999999999995</v>
      </c>
      <c r="L44" s="9">
        <f t="shared" si="3"/>
        <v>42.92999999999995</v>
      </c>
      <c r="M44" s="8" t="s">
        <v>10</v>
      </c>
    </row>
    <row r="45" spans="2:13" x14ac:dyDescent="0.3">
      <c r="B45" s="1">
        <v>81</v>
      </c>
      <c r="C45" s="14">
        <f t="shared" si="4"/>
        <v>3210236</v>
      </c>
      <c r="D45" s="7">
        <v>21</v>
      </c>
      <c r="E45" s="3" t="s">
        <v>9</v>
      </c>
      <c r="F45" s="9">
        <f t="shared" si="7"/>
        <v>590.20000000000005</v>
      </c>
      <c r="G45" s="3">
        <f t="shared" si="0"/>
        <v>626.63</v>
      </c>
      <c r="H45" s="6">
        <v>633.13</v>
      </c>
      <c r="I45" s="9">
        <v>600.20000000000005</v>
      </c>
      <c r="J45" s="9">
        <f t="shared" si="1"/>
        <v>10</v>
      </c>
      <c r="K45" s="9">
        <f t="shared" si="2"/>
        <v>26.42999999999995</v>
      </c>
      <c r="L45" s="9">
        <f t="shared" si="3"/>
        <v>42.92999999999995</v>
      </c>
      <c r="M45" s="8" t="s">
        <v>10</v>
      </c>
    </row>
    <row r="46" spans="2:13" ht="15" thickBot="1" x14ac:dyDescent="0.35">
      <c r="B46" s="15" t="s">
        <v>12</v>
      </c>
      <c r="C46" s="16"/>
      <c r="D46" s="16"/>
      <c r="E46" s="16"/>
      <c r="F46" s="16"/>
      <c r="G46" s="16"/>
      <c r="H46" s="16"/>
      <c r="I46" s="17"/>
      <c r="J46" s="11">
        <f>SUM(J5:J45)</f>
        <v>410.00299999999993</v>
      </c>
      <c r="K46" s="11">
        <f>SUM(K5:K45)</f>
        <v>907.58700000000294</v>
      </c>
      <c r="L46" s="11">
        <f>SUM(L5:L45)</f>
        <v>1616.0900000000015</v>
      </c>
      <c r="M46" s="13">
        <v>6</v>
      </c>
    </row>
  </sheetData>
  <mergeCells count="9">
    <mergeCell ref="B46:I46"/>
    <mergeCell ref="B2:M2"/>
    <mergeCell ref="B3:B4"/>
    <mergeCell ref="C3:C4"/>
    <mergeCell ref="F3:F4"/>
    <mergeCell ref="G3:G4"/>
    <mergeCell ref="H3:H4"/>
    <mergeCell ref="I3:I4"/>
    <mergeCell ref="D3:E4"/>
  </mergeCells>
  <phoneticPr fontId="1" type="noConversion"/>
  <pageMargins left="0.7" right="0.7" top="0.75" bottom="0.75" header="0.3" footer="0.3"/>
  <pageSetup orientation="portrait" r:id="rId1"/>
  <ignoredErrors>
    <ignoredError sqref="G13 G22 G28 G40 G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AD166-E4D3-442C-B467-8DA73789E89E}">
  <dimension ref="B1:H45"/>
  <sheetViews>
    <sheetView workbookViewId="0">
      <selection activeCell="F12" sqref="F12"/>
    </sheetView>
  </sheetViews>
  <sheetFormatPr defaultRowHeight="14.4" x14ac:dyDescent="0.3"/>
  <cols>
    <col min="2" max="2" width="9.77734375" customWidth="1"/>
    <col min="3" max="3" width="16.44140625" customWidth="1"/>
    <col min="4" max="4" width="11.109375" customWidth="1"/>
    <col min="6" max="6" width="17.109375" customWidth="1"/>
    <col min="7" max="7" width="16.44140625" customWidth="1"/>
    <col min="8" max="8" width="17.77734375" customWidth="1"/>
  </cols>
  <sheetData>
    <row r="1" spans="2:8" ht="15" thickBot="1" x14ac:dyDescent="0.35"/>
    <row r="2" spans="2:8" x14ac:dyDescent="0.3">
      <c r="B2" s="18" t="s">
        <v>11</v>
      </c>
      <c r="C2" s="19"/>
      <c r="D2" s="19"/>
      <c r="E2" s="19"/>
      <c r="F2" s="19"/>
      <c r="G2" s="19"/>
      <c r="H2" s="20"/>
    </row>
    <row r="3" spans="2:8" ht="81.599999999999994" customHeight="1" x14ac:dyDescent="0.3">
      <c r="B3" s="21" t="s">
        <v>1</v>
      </c>
      <c r="C3" s="23" t="s">
        <v>2</v>
      </c>
      <c r="D3" s="25" t="s">
        <v>3</v>
      </c>
      <c r="E3" s="26"/>
      <c r="F3" s="23" t="s">
        <v>4</v>
      </c>
      <c r="G3" s="23" t="s">
        <v>5</v>
      </c>
      <c r="H3" s="5" t="s">
        <v>13</v>
      </c>
    </row>
    <row r="4" spans="2:8" ht="13.2" customHeight="1" x14ac:dyDescent="0.3">
      <c r="B4" s="22"/>
      <c r="C4" s="24"/>
      <c r="D4" s="27"/>
      <c r="E4" s="28"/>
      <c r="F4" s="24"/>
      <c r="G4" s="24"/>
      <c r="H4" s="4" t="s">
        <v>8</v>
      </c>
    </row>
    <row r="5" spans="2:8" x14ac:dyDescent="0.3">
      <c r="B5" s="1">
        <v>2</v>
      </c>
      <c r="C5" s="14">
        <v>3186536</v>
      </c>
      <c r="D5" s="10">
        <v>19.75</v>
      </c>
      <c r="E5" s="3" t="s">
        <v>9</v>
      </c>
      <c r="F5" s="10">
        <v>607.66999999999996</v>
      </c>
      <c r="G5" s="3">
        <v>624.63</v>
      </c>
      <c r="H5" s="12">
        <f>G5-F5</f>
        <v>16.960000000000036</v>
      </c>
    </row>
    <row r="6" spans="2:8" x14ac:dyDescent="0.3">
      <c r="B6" s="1">
        <v>4</v>
      </c>
      <c r="C6" s="14">
        <f>C5+600</f>
        <v>3187136</v>
      </c>
      <c r="D6" s="10">
        <v>19.75</v>
      </c>
      <c r="E6" s="3" t="s">
        <v>9</v>
      </c>
      <c r="F6" s="10">
        <f>F5-0.384</f>
        <v>607.28599999999994</v>
      </c>
      <c r="G6" s="3">
        <v>624.63</v>
      </c>
      <c r="H6" s="12">
        <f t="shared" ref="H6:H44" si="0">G6-F6</f>
        <v>17.344000000000051</v>
      </c>
    </row>
    <row r="7" spans="2:8" x14ac:dyDescent="0.3">
      <c r="B7" s="1">
        <v>6</v>
      </c>
      <c r="C7" s="14">
        <f t="shared" ref="C7:C44" si="1">C6+600</f>
        <v>3187736</v>
      </c>
      <c r="D7" s="10">
        <v>19.75</v>
      </c>
      <c r="E7" s="3" t="s">
        <v>9</v>
      </c>
      <c r="F7" s="10">
        <f t="shared" ref="F7:F12" si="2">F6-0.384</f>
        <v>606.90199999999993</v>
      </c>
      <c r="G7" s="3">
        <v>624.63</v>
      </c>
      <c r="H7" s="12">
        <f t="shared" si="0"/>
        <v>17.728000000000065</v>
      </c>
    </row>
    <row r="8" spans="2:8" x14ac:dyDescent="0.3">
      <c r="B8" s="1">
        <v>8</v>
      </c>
      <c r="C8" s="14">
        <f t="shared" si="1"/>
        <v>3188336</v>
      </c>
      <c r="D8" s="10">
        <v>19.75</v>
      </c>
      <c r="E8" s="3" t="s">
        <v>9</v>
      </c>
      <c r="F8" s="10">
        <f t="shared" si="2"/>
        <v>606.51799999999992</v>
      </c>
      <c r="G8" s="3">
        <v>624.63</v>
      </c>
      <c r="H8" s="12">
        <f t="shared" si="0"/>
        <v>18.11200000000008</v>
      </c>
    </row>
    <row r="9" spans="2:8" x14ac:dyDescent="0.3">
      <c r="B9" s="1">
        <v>10</v>
      </c>
      <c r="C9" s="14">
        <f t="shared" si="1"/>
        <v>3188936</v>
      </c>
      <c r="D9" s="10">
        <v>19.75</v>
      </c>
      <c r="E9" s="3" t="s">
        <v>9</v>
      </c>
      <c r="F9" s="10">
        <f t="shared" si="2"/>
        <v>606.1339999999999</v>
      </c>
      <c r="G9" s="3">
        <v>624.63</v>
      </c>
      <c r="H9" s="12">
        <f t="shared" si="0"/>
        <v>18.496000000000095</v>
      </c>
    </row>
    <row r="10" spans="2:8" x14ac:dyDescent="0.3">
      <c r="B10" s="1">
        <v>12</v>
      </c>
      <c r="C10" s="14">
        <f t="shared" si="1"/>
        <v>3189536</v>
      </c>
      <c r="D10" s="10">
        <v>19.75</v>
      </c>
      <c r="E10" s="3" t="s">
        <v>9</v>
      </c>
      <c r="F10" s="10">
        <f t="shared" si="2"/>
        <v>605.74999999999989</v>
      </c>
      <c r="G10" s="3">
        <v>624.63</v>
      </c>
      <c r="H10" s="12">
        <f t="shared" si="0"/>
        <v>18.880000000000109</v>
      </c>
    </row>
    <row r="11" spans="2:8" x14ac:dyDescent="0.3">
      <c r="B11" s="1">
        <v>14</v>
      </c>
      <c r="C11" s="14">
        <f t="shared" si="1"/>
        <v>3190136</v>
      </c>
      <c r="D11" s="10">
        <v>19.75</v>
      </c>
      <c r="E11" s="3" t="s">
        <v>9</v>
      </c>
      <c r="F11" s="10">
        <f t="shared" si="2"/>
        <v>605.36599999999987</v>
      </c>
      <c r="G11" s="3">
        <v>624.63</v>
      </c>
      <c r="H11" s="12">
        <f t="shared" si="0"/>
        <v>19.264000000000124</v>
      </c>
    </row>
    <row r="12" spans="2:8" x14ac:dyDescent="0.3">
      <c r="B12" s="1">
        <v>16</v>
      </c>
      <c r="C12" s="14">
        <f t="shared" si="1"/>
        <v>3190736</v>
      </c>
      <c r="D12" s="10">
        <v>19.75</v>
      </c>
      <c r="E12" s="3" t="s">
        <v>9</v>
      </c>
      <c r="F12" s="10">
        <f t="shared" si="2"/>
        <v>604.98199999999986</v>
      </c>
      <c r="G12" s="3">
        <v>624.63</v>
      </c>
      <c r="H12" s="12">
        <f t="shared" si="0"/>
        <v>19.648000000000138</v>
      </c>
    </row>
    <row r="13" spans="2:8" x14ac:dyDescent="0.3">
      <c r="B13" s="1">
        <v>18</v>
      </c>
      <c r="C13" s="14">
        <f t="shared" si="1"/>
        <v>3191336</v>
      </c>
      <c r="D13" s="10">
        <v>19.75</v>
      </c>
      <c r="E13" s="3" t="s">
        <v>9</v>
      </c>
      <c r="F13" s="10">
        <v>604.63</v>
      </c>
      <c r="G13" s="3">
        <v>624.63</v>
      </c>
      <c r="H13" s="12">
        <f t="shared" si="0"/>
        <v>20</v>
      </c>
    </row>
    <row r="14" spans="2:8" x14ac:dyDescent="0.3">
      <c r="B14" s="1">
        <v>20</v>
      </c>
      <c r="C14" s="14">
        <f t="shared" si="1"/>
        <v>3191936</v>
      </c>
      <c r="D14" s="10">
        <v>19.75</v>
      </c>
      <c r="E14" s="3" t="s">
        <v>9</v>
      </c>
      <c r="F14" s="10">
        <v>604.63</v>
      </c>
      <c r="G14" s="3">
        <v>624.63</v>
      </c>
      <c r="H14" s="12">
        <f t="shared" si="0"/>
        <v>20</v>
      </c>
    </row>
    <row r="15" spans="2:8" x14ac:dyDescent="0.3">
      <c r="B15" s="1">
        <v>22</v>
      </c>
      <c r="C15" s="14">
        <f t="shared" si="1"/>
        <v>3192536</v>
      </c>
      <c r="D15" s="10">
        <v>19.75</v>
      </c>
      <c r="E15" s="3" t="s">
        <v>9</v>
      </c>
      <c r="F15" s="10">
        <v>604.63</v>
      </c>
      <c r="G15" s="3">
        <v>624.63</v>
      </c>
      <c r="H15" s="12">
        <f t="shared" si="0"/>
        <v>20</v>
      </c>
    </row>
    <row r="16" spans="2:8" x14ac:dyDescent="0.3">
      <c r="B16" s="1">
        <v>24</v>
      </c>
      <c r="C16" s="14">
        <f t="shared" si="1"/>
        <v>3193136</v>
      </c>
      <c r="D16" s="10">
        <v>19.75</v>
      </c>
      <c r="E16" s="3" t="s">
        <v>9</v>
      </c>
      <c r="F16" s="10">
        <f>604.63</f>
        <v>604.63</v>
      </c>
      <c r="G16" s="3">
        <v>624.63</v>
      </c>
      <c r="H16" s="12">
        <f t="shared" si="0"/>
        <v>20</v>
      </c>
    </row>
    <row r="17" spans="2:8" x14ac:dyDescent="0.3">
      <c r="B17" s="1">
        <v>26</v>
      </c>
      <c r="C17" s="14">
        <f t="shared" si="1"/>
        <v>3193736</v>
      </c>
      <c r="D17" s="10">
        <v>19.75</v>
      </c>
      <c r="E17" s="3" t="s">
        <v>9</v>
      </c>
      <c r="F17" s="10">
        <f t="shared" ref="F17:F21" si="3">F16</f>
        <v>604.63</v>
      </c>
      <c r="G17" s="3">
        <v>624.63</v>
      </c>
      <c r="H17" s="12">
        <f t="shared" si="0"/>
        <v>20</v>
      </c>
    </row>
    <row r="18" spans="2:8" x14ac:dyDescent="0.3">
      <c r="B18" s="1">
        <v>28</v>
      </c>
      <c r="C18" s="14">
        <f t="shared" si="1"/>
        <v>3194336</v>
      </c>
      <c r="D18" s="10">
        <v>19.75</v>
      </c>
      <c r="E18" s="3" t="s">
        <v>9</v>
      </c>
      <c r="F18" s="10">
        <f t="shared" si="3"/>
        <v>604.63</v>
      </c>
      <c r="G18" s="3">
        <v>624.63</v>
      </c>
      <c r="H18" s="12">
        <f t="shared" si="0"/>
        <v>20</v>
      </c>
    </row>
    <row r="19" spans="2:8" x14ac:dyDescent="0.3">
      <c r="B19" s="1">
        <v>30</v>
      </c>
      <c r="C19" s="14">
        <f t="shared" si="1"/>
        <v>3194936</v>
      </c>
      <c r="D19" s="10">
        <v>19.75</v>
      </c>
      <c r="E19" s="3" t="s">
        <v>9</v>
      </c>
      <c r="F19" s="10">
        <f t="shared" si="3"/>
        <v>604.63</v>
      </c>
      <c r="G19" s="3">
        <v>624.63</v>
      </c>
      <c r="H19" s="12">
        <f t="shared" si="0"/>
        <v>20</v>
      </c>
    </row>
    <row r="20" spans="2:8" x14ac:dyDescent="0.3">
      <c r="B20" s="1">
        <v>32</v>
      </c>
      <c r="C20" s="14">
        <f t="shared" si="1"/>
        <v>3195536</v>
      </c>
      <c r="D20" s="10">
        <v>19.75</v>
      </c>
      <c r="E20" s="3" t="s">
        <v>9</v>
      </c>
      <c r="F20" s="10">
        <f t="shared" si="3"/>
        <v>604.63</v>
      </c>
      <c r="G20" s="3">
        <v>624.63</v>
      </c>
      <c r="H20" s="12">
        <f t="shared" si="0"/>
        <v>20</v>
      </c>
    </row>
    <row r="21" spans="2:8" x14ac:dyDescent="0.3">
      <c r="B21" s="1">
        <v>34</v>
      </c>
      <c r="C21" s="14">
        <f t="shared" si="1"/>
        <v>3196136</v>
      </c>
      <c r="D21" s="10">
        <v>19.75</v>
      </c>
      <c r="E21" s="3" t="s">
        <v>9</v>
      </c>
      <c r="F21" s="10">
        <f t="shared" si="3"/>
        <v>604.63</v>
      </c>
      <c r="G21" s="3">
        <v>624.63</v>
      </c>
      <c r="H21" s="12">
        <f t="shared" si="0"/>
        <v>20</v>
      </c>
    </row>
    <row r="22" spans="2:8" x14ac:dyDescent="0.3">
      <c r="B22" s="1">
        <v>36</v>
      </c>
      <c r="C22" s="14">
        <f t="shared" si="1"/>
        <v>3196736</v>
      </c>
      <c r="D22" s="10">
        <v>19.75</v>
      </c>
      <c r="E22" s="3" t="s">
        <v>9</v>
      </c>
      <c r="F22" s="10">
        <f>F21</f>
        <v>604.63</v>
      </c>
      <c r="G22" s="9">
        <f>F22+20</f>
        <v>624.63</v>
      </c>
      <c r="H22" s="12">
        <f t="shared" si="0"/>
        <v>20</v>
      </c>
    </row>
    <row r="23" spans="2:8" x14ac:dyDescent="0.3">
      <c r="B23" s="1">
        <v>38</v>
      </c>
      <c r="C23" s="14">
        <f t="shared" si="1"/>
        <v>3197336</v>
      </c>
      <c r="D23" s="10">
        <v>19.75</v>
      </c>
      <c r="E23" s="3" t="s">
        <v>9</v>
      </c>
      <c r="F23" s="10">
        <f>F22</f>
        <v>604.63</v>
      </c>
      <c r="G23" s="9">
        <f t="shared" ref="G23:G44" si="4">F23+20</f>
        <v>624.63</v>
      </c>
      <c r="H23" s="12">
        <f t="shared" si="0"/>
        <v>20</v>
      </c>
    </row>
    <row r="24" spans="2:8" x14ac:dyDescent="0.3">
      <c r="B24" s="1">
        <v>40</v>
      </c>
      <c r="C24" s="14">
        <f t="shared" si="1"/>
        <v>3197936</v>
      </c>
      <c r="D24" s="10">
        <v>19.75</v>
      </c>
      <c r="E24" s="3" t="s">
        <v>9</v>
      </c>
      <c r="F24" s="10">
        <f t="shared" ref="F24:F34" si="5">F23</f>
        <v>604.63</v>
      </c>
      <c r="G24" s="9">
        <f t="shared" si="4"/>
        <v>624.63</v>
      </c>
      <c r="H24" s="12">
        <f t="shared" si="0"/>
        <v>20</v>
      </c>
    </row>
    <row r="25" spans="2:8" x14ac:dyDescent="0.3">
      <c r="B25" s="1">
        <v>42</v>
      </c>
      <c r="C25" s="14">
        <f t="shared" si="1"/>
        <v>3198536</v>
      </c>
      <c r="D25" s="10">
        <v>19.75</v>
      </c>
      <c r="E25" s="3" t="s">
        <v>9</v>
      </c>
      <c r="F25" s="10">
        <f t="shared" si="5"/>
        <v>604.63</v>
      </c>
      <c r="G25" s="9">
        <f t="shared" si="4"/>
        <v>624.63</v>
      </c>
      <c r="H25" s="12">
        <f t="shared" si="0"/>
        <v>20</v>
      </c>
    </row>
    <row r="26" spans="2:8" x14ac:dyDescent="0.3">
      <c r="B26" s="1">
        <v>44</v>
      </c>
      <c r="C26" s="14">
        <f t="shared" si="1"/>
        <v>3199136</v>
      </c>
      <c r="D26" s="10">
        <v>19.75</v>
      </c>
      <c r="E26" s="3" t="s">
        <v>9</v>
      </c>
      <c r="F26" s="10">
        <f t="shared" si="5"/>
        <v>604.63</v>
      </c>
      <c r="G26" s="9">
        <f t="shared" si="4"/>
        <v>624.63</v>
      </c>
      <c r="H26" s="12">
        <f t="shared" si="0"/>
        <v>20</v>
      </c>
    </row>
    <row r="27" spans="2:8" x14ac:dyDescent="0.3">
      <c r="B27" s="1">
        <v>46</v>
      </c>
      <c r="C27" s="14">
        <f t="shared" si="1"/>
        <v>3199736</v>
      </c>
      <c r="D27" s="10">
        <v>19.75</v>
      </c>
      <c r="E27" s="3" t="s">
        <v>9</v>
      </c>
      <c r="F27" s="10">
        <v>602.63</v>
      </c>
      <c r="G27" s="9">
        <f t="shared" si="4"/>
        <v>622.63</v>
      </c>
      <c r="H27" s="12">
        <f t="shared" si="0"/>
        <v>20</v>
      </c>
    </row>
    <row r="28" spans="2:8" x14ac:dyDescent="0.3">
      <c r="B28" s="1">
        <v>48</v>
      </c>
      <c r="C28" s="14">
        <f>C27+600</f>
        <v>3200336</v>
      </c>
      <c r="D28" s="10">
        <v>19.75</v>
      </c>
      <c r="E28" s="3" t="s">
        <v>9</v>
      </c>
      <c r="F28" s="10">
        <f t="shared" si="5"/>
        <v>602.63</v>
      </c>
      <c r="G28" s="9">
        <f t="shared" si="4"/>
        <v>622.63</v>
      </c>
      <c r="H28" s="12">
        <f t="shared" si="0"/>
        <v>20</v>
      </c>
    </row>
    <row r="29" spans="2:8" x14ac:dyDescent="0.3">
      <c r="B29" s="1">
        <v>50</v>
      </c>
      <c r="C29" s="14">
        <f t="shared" si="1"/>
        <v>3200936</v>
      </c>
      <c r="D29" s="10">
        <v>19.75</v>
      </c>
      <c r="E29" s="3" t="s">
        <v>9</v>
      </c>
      <c r="F29" s="10">
        <f t="shared" si="5"/>
        <v>602.63</v>
      </c>
      <c r="G29" s="9">
        <f t="shared" si="4"/>
        <v>622.63</v>
      </c>
      <c r="H29" s="12">
        <f t="shared" si="0"/>
        <v>20</v>
      </c>
    </row>
    <row r="30" spans="2:8" x14ac:dyDescent="0.3">
      <c r="B30" s="1">
        <v>52</v>
      </c>
      <c r="C30" s="14">
        <f t="shared" si="1"/>
        <v>3201536</v>
      </c>
      <c r="D30" s="10">
        <v>19.75</v>
      </c>
      <c r="E30" s="3" t="s">
        <v>9</v>
      </c>
      <c r="F30" s="10">
        <f t="shared" si="5"/>
        <v>602.63</v>
      </c>
      <c r="G30" s="9">
        <f t="shared" si="4"/>
        <v>622.63</v>
      </c>
      <c r="H30" s="12">
        <f t="shared" si="0"/>
        <v>20</v>
      </c>
    </row>
    <row r="31" spans="2:8" x14ac:dyDescent="0.3">
      <c r="B31" s="1">
        <v>54</v>
      </c>
      <c r="C31" s="14">
        <f t="shared" si="1"/>
        <v>3202136</v>
      </c>
      <c r="D31" s="10">
        <v>19.75</v>
      </c>
      <c r="E31" s="3" t="s">
        <v>9</v>
      </c>
      <c r="F31" s="10">
        <f t="shared" si="5"/>
        <v>602.63</v>
      </c>
      <c r="G31" s="9">
        <f t="shared" si="4"/>
        <v>622.63</v>
      </c>
      <c r="H31" s="12">
        <f t="shared" si="0"/>
        <v>20</v>
      </c>
    </row>
    <row r="32" spans="2:8" x14ac:dyDescent="0.3">
      <c r="B32" s="1">
        <v>56</v>
      </c>
      <c r="C32" s="14">
        <f t="shared" si="1"/>
        <v>3202736</v>
      </c>
      <c r="D32" s="10">
        <v>19.75</v>
      </c>
      <c r="E32" s="3" t="s">
        <v>9</v>
      </c>
      <c r="F32" s="10">
        <f t="shared" si="5"/>
        <v>602.63</v>
      </c>
      <c r="G32" s="9">
        <f t="shared" si="4"/>
        <v>622.63</v>
      </c>
      <c r="H32" s="12">
        <f t="shared" si="0"/>
        <v>20</v>
      </c>
    </row>
    <row r="33" spans="2:8" x14ac:dyDescent="0.3">
      <c r="B33" s="1">
        <v>58</v>
      </c>
      <c r="C33" s="14">
        <f t="shared" si="1"/>
        <v>3203336</v>
      </c>
      <c r="D33" s="10">
        <v>19.75</v>
      </c>
      <c r="E33" s="3" t="s">
        <v>9</v>
      </c>
      <c r="F33" s="10">
        <f t="shared" si="5"/>
        <v>602.63</v>
      </c>
      <c r="G33" s="9">
        <f t="shared" si="4"/>
        <v>622.63</v>
      </c>
      <c r="H33" s="12">
        <f t="shared" si="0"/>
        <v>20</v>
      </c>
    </row>
    <row r="34" spans="2:8" x14ac:dyDescent="0.3">
      <c r="B34" s="1">
        <v>60</v>
      </c>
      <c r="C34" s="14">
        <f t="shared" si="1"/>
        <v>3203936</v>
      </c>
      <c r="D34" s="10">
        <v>19.75</v>
      </c>
      <c r="E34" s="3" t="s">
        <v>9</v>
      </c>
      <c r="F34" s="10">
        <f t="shared" si="5"/>
        <v>602.63</v>
      </c>
      <c r="G34" s="9">
        <f t="shared" si="4"/>
        <v>622.63</v>
      </c>
      <c r="H34" s="12">
        <f t="shared" si="0"/>
        <v>20</v>
      </c>
    </row>
    <row r="35" spans="2:8" x14ac:dyDescent="0.3">
      <c r="B35" s="1">
        <v>62</v>
      </c>
      <c r="C35" s="14">
        <f t="shared" si="1"/>
        <v>3204536</v>
      </c>
      <c r="D35" s="10">
        <v>19.75</v>
      </c>
      <c r="E35" s="3" t="s">
        <v>9</v>
      </c>
      <c r="F35" s="10">
        <v>603.63</v>
      </c>
      <c r="G35" s="9">
        <f t="shared" si="4"/>
        <v>623.63</v>
      </c>
      <c r="H35" s="12">
        <f t="shared" si="0"/>
        <v>20</v>
      </c>
    </row>
    <row r="36" spans="2:8" x14ac:dyDescent="0.3">
      <c r="B36" s="1">
        <v>64</v>
      </c>
      <c r="C36" s="14">
        <f t="shared" si="1"/>
        <v>3205136</v>
      </c>
      <c r="D36" s="10">
        <v>19.75</v>
      </c>
      <c r="E36" s="3" t="s">
        <v>9</v>
      </c>
      <c r="F36" s="10">
        <f>F35</f>
        <v>603.63</v>
      </c>
      <c r="G36" s="9">
        <f t="shared" si="4"/>
        <v>623.63</v>
      </c>
      <c r="H36" s="12">
        <f t="shared" si="0"/>
        <v>20</v>
      </c>
    </row>
    <row r="37" spans="2:8" x14ac:dyDescent="0.3">
      <c r="B37" s="1">
        <v>66</v>
      </c>
      <c r="C37" s="14">
        <f t="shared" si="1"/>
        <v>3205736</v>
      </c>
      <c r="D37" s="10">
        <v>19.75</v>
      </c>
      <c r="E37" s="3" t="s">
        <v>9</v>
      </c>
      <c r="F37" s="10">
        <f>F36</f>
        <v>603.63</v>
      </c>
      <c r="G37" s="9">
        <f t="shared" si="4"/>
        <v>623.63</v>
      </c>
      <c r="H37" s="12">
        <f t="shared" si="0"/>
        <v>20</v>
      </c>
    </row>
    <row r="38" spans="2:8" x14ac:dyDescent="0.3">
      <c r="B38" s="1">
        <v>68</v>
      </c>
      <c r="C38" s="14">
        <f t="shared" si="1"/>
        <v>3206336</v>
      </c>
      <c r="D38" s="10">
        <v>19.75</v>
      </c>
      <c r="E38" s="3" t="s">
        <v>9</v>
      </c>
      <c r="F38" s="10">
        <f t="shared" ref="F38:F39" si="6">F37</f>
        <v>603.63</v>
      </c>
      <c r="G38" s="9">
        <f t="shared" si="4"/>
        <v>623.63</v>
      </c>
      <c r="H38" s="12">
        <f t="shared" si="0"/>
        <v>20</v>
      </c>
    </row>
    <row r="39" spans="2:8" x14ac:dyDescent="0.3">
      <c r="B39" s="1">
        <v>70</v>
      </c>
      <c r="C39" s="14">
        <f t="shared" si="1"/>
        <v>3206936</v>
      </c>
      <c r="D39" s="10">
        <v>19.75</v>
      </c>
      <c r="E39" s="3" t="s">
        <v>9</v>
      </c>
      <c r="F39" s="10">
        <f t="shared" si="6"/>
        <v>603.63</v>
      </c>
      <c r="G39" s="9">
        <f t="shared" si="4"/>
        <v>623.63</v>
      </c>
      <c r="H39" s="12">
        <f t="shared" si="0"/>
        <v>20</v>
      </c>
    </row>
    <row r="40" spans="2:8" x14ac:dyDescent="0.3">
      <c r="B40" s="1">
        <v>72</v>
      </c>
      <c r="C40" s="14">
        <f t="shared" si="1"/>
        <v>3207536</v>
      </c>
      <c r="D40" s="10">
        <v>19.75</v>
      </c>
      <c r="E40" s="3" t="s">
        <v>9</v>
      </c>
      <c r="F40" s="10">
        <v>604.63</v>
      </c>
      <c r="G40" s="9">
        <f>F40+20</f>
        <v>624.63</v>
      </c>
      <c r="H40" s="12">
        <f t="shared" si="0"/>
        <v>20</v>
      </c>
    </row>
    <row r="41" spans="2:8" x14ac:dyDescent="0.3">
      <c r="B41" s="1">
        <v>74</v>
      </c>
      <c r="C41" s="14">
        <f t="shared" si="1"/>
        <v>3208136</v>
      </c>
      <c r="D41" s="10">
        <v>19.75</v>
      </c>
      <c r="E41" s="3" t="s">
        <v>9</v>
      </c>
      <c r="F41" s="10">
        <v>606.63</v>
      </c>
      <c r="G41" s="9">
        <f t="shared" si="4"/>
        <v>626.63</v>
      </c>
      <c r="H41" s="12">
        <f t="shared" si="0"/>
        <v>20</v>
      </c>
    </row>
    <row r="42" spans="2:8" x14ac:dyDescent="0.3">
      <c r="B42" s="1">
        <v>76</v>
      </c>
      <c r="C42" s="14">
        <f t="shared" si="1"/>
        <v>3208736</v>
      </c>
      <c r="D42" s="10">
        <v>19.75</v>
      </c>
      <c r="E42" s="3" t="s">
        <v>9</v>
      </c>
      <c r="F42" s="10">
        <f>F41</f>
        <v>606.63</v>
      </c>
      <c r="G42" s="9">
        <f t="shared" si="4"/>
        <v>626.63</v>
      </c>
      <c r="H42" s="12">
        <f t="shared" si="0"/>
        <v>20</v>
      </c>
    </row>
    <row r="43" spans="2:8" x14ac:dyDescent="0.3">
      <c r="B43" s="1">
        <v>78</v>
      </c>
      <c r="C43" s="14">
        <f t="shared" si="1"/>
        <v>3209336</v>
      </c>
      <c r="D43" s="10">
        <v>19.75</v>
      </c>
      <c r="E43" s="3" t="s">
        <v>9</v>
      </c>
      <c r="F43" s="10">
        <f t="shared" ref="F43:F44" si="7">F42</f>
        <v>606.63</v>
      </c>
      <c r="G43" s="9">
        <f>F43+20</f>
        <v>626.63</v>
      </c>
      <c r="H43" s="12">
        <f t="shared" si="0"/>
        <v>20</v>
      </c>
    </row>
    <row r="44" spans="2:8" x14ac:dyDescent="0.3">
      <c r="B44" s="1">
        <v>80</v>
      </c>
      <c r="C44" s="14">
        <f t="shared" si="1"/>
        <v>3209936</v>
      </c>
      <c r="D44" s="10">
        <v>19.75</v>
      </c>
      <c r="E44" s="3" t="s">
        <v>9</v>
      </c>
      <c r="F44" s="10">
        <f t="shared" si="7"/>
        <v>606.63</v>
      </c>
      <c r="G44" s="9">
        <f t="shared" si="4"/>
        <v>626.63</v>
      </c>
      <c r="H44" s="12">
        <f t="shared" si="0"/>
        <v>20</v>
      </c>
    </row>
    <row r="45" spans="2:8" ht="15" thickBot="1" x14ac:dyDescent="0.35">
      <c r="B45" s="15" t="s">
        <v>12</v>
      </c>
      <c r="C45" s="16"/>
      <c r="D45" s="16"/>
      <c r="E45" s="16"/>
      <c r="F45" s="16"/>
      <c r="G45" s="16"/>
      <c r="H45" s="13">
        <f>SUM(H5:H44)</f>
        <v>786.4320000000007</v>
      </c>
    </row>
  </sheetData>
  <mergeCells count="7">
    <mergeCell ref="B2:H2"/>
    <mergeCell ref="B3:B4"/>
    <mergeCell ref="B45:G45"/>
    <mergeCell ref="C3:C4"/>
    <mergeCell ref="D3:E4"/>
    <mergeCell ref="F3:F4"/>
    <mergeCell ref="G3:G4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DRILLED SHAFT</vt:lpstr>
      <vt:lpstr>PLUG PILE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Randolph, Andrew</dc:creator>
  <cp:lastModifiedBy>Airhart, Ethan</cp:lastModifiedBy>
  <dcterms:created xsi:type="dcterms:W3CDTF">2023-07-05T19:19:45Z</dcterms:created>
  <dcterms:modified xsi:type="dcterms:W3CDTF">2023-12-27T20:52:30Z</dcterms:modified>
</cp:coreProperties>
</file>